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87E79835-BC02-744B-84CE-6C26AB47D3FF}" xr6:coauthVersionLast="47" xr6:coauthVersionMax="47" xr10:uidLastSave="{00000000-0000-0000-0000-000000000000}"/>
  <bookViews>
    <workbookView xWindow="0" yWindow="760" windowWidth="27940" windowHeight="15400" tabRatio="379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S64GpCgj0DUXBaGXnbH4kv7+EA4bA40SPAZ5Z/vvKY="/>
    </ext>
  </extLst>
</workbook>
</file>

<file path=xl/calcChain.xml><?xml version="1.0" encoding="utf-8"?>
<calcChain xmlns="http://schemas.openxmlformats.org/spreadsheetml/2006/main">
  <c r="V7" i="1" l="1"/>
  <c r="U8" i="1"/>
  <c r="U7" i="1"/>
  <c r="W16" i="1"/>
  <c r="U16" i="1"/>
  <c r="T24" i="1" s="1"/>
  <c r="W15" i="1"/>
  <c r="U15" i="1"/>
  <c r="V15" i="1" s="1"/>
  <c r="W14" i="1"/>
  <c r="U14" i="1"/>
  <c r="T22" i="1" s="1"/>
  <c r="W13" i="1"/>
  <c r="U13" i="1"/>
  <c r="T21" i="1" s="1"/>
  <c r="W12" i="1"/>
  <c r="U12" i="1"/>
  <c r="T20" i="1" s="1"/>
  <c r="R21" i="1" l="1"/>
  <c r="U21" i="1" s="1"/>
  <c r="R23" i="1"/>
  <c r="U23" i="1" s="1"/>
  <c r="V13" i="1"/>
  <c r="S21" i="1"/>
  <c r="S23" i="1"/>
  <c r="V16" i="1"/>
  <c r="T23" i="1"/>
  <c r="V14" i="1"/>
  <c r="R20" i="1"/>
  <c r="U20" i="1" s="1"/>
  <c r="R22" i="1"/>
  <c r="U22" i="1" s="1"/>
  <c r="R24" i="1"/>
  <c r="U24" i="1" s="1"/>
  <c r="S20" i="1"/>
  <c r="S22" i="1"/>
  <c r="S24" i="1"/>
  <c r="V12" i="1"/>
</calcChain>
</file>

<file path=xl/sharedStrings.xml><?xml version="1.0" encoding="utf-8"?>
<sst xmlns="http://schemas.openxmlformats.org/spreadsheetml/2006/main" count="60" uniqueCount="41">
  <si>
    <t>Map</t>
  </si>
  <si>
    <t>A</t>
  </si>
  <si>
    <t>1a</t>
  </si>
  <si>
    <t>1b</t>
  </si>
  <si>
    <t>1c</t>
  </si>
  <si>
    <t>5a</t>
  </si>
  <si>
    <t>5b</t>
  </si>
  <si>
    <t>5c</t>
  </si>
  <si>
    <t>B</t>
  </si>
  <si>
    <t>C</t>
  </si>
  <si>
    <t>2a</t>
  </si>
  <si>
    <t>2b</t>
  </si>
  <si>
    <t>2c</t>
  </si>
  <si>
    <t>D</t>
  </si>
  <si>
    <t>E</t>
  </si>
  <si>
    <t>3a</t>
  </si>
  <si>
    <t>3b</t>
  </si>
  <si>
    <t>3c</t>
  </si>
  <si>
    <t>F</t>
  </si>
  <si>
    <t>G</t>
  </si>
  <si>
    <t>4a</t>
  </si>
  <si>
    <t>4b</t>
  </si>
  <si>
    <t>4c</t>
  </si>
  <si>
    <t>H</t>
  </si>
  <si>
    <t>Luminescence</t>
  </si>
  <si>
    <t>Gain135</t>
  </si>
  <si>
    <t>Tube</t>
  </si>
  <si>
    <t>Sample ID</t>
  </si>
  <si>
    <t>Read 1</t>
  </si>
  <si>
    <t>Read 2</t>
  </si>
  <si>
    <t>Read 3</t>
  </si>
  <si>
    <t>Average</t>
  </si>
  <si>
    <t>Net</t>
  </si>
  <si>
    <t>Standard Dev</t>
  </si>
  <si>
    <t>Lum</t>
  </si>
  <si>
    <t>3/16 LVS 2a</t>
  </si>
  <si>
    <t>3/16 LVS 2b</t>
  </si>
  <si>
    <t>3/16 LVS 3a</t>
  </si>
  <si>
    <t>3/16 LVS 3b</t>
  </si>
  <si>
    <t>No ribosomes</t>
  </si>
  <si>
    <t>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</si>
</sst>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C9E0F4"/>
        <bgColor rgb="FFC9E0F4"/>
      </patternFill>
    </fill>
    <fill>
      <patternFill patternType="solid">
        <fgColor rgb="FFE8F3FF"/>
        <bgColor rgb="FFE8F3FF"/>
      </patternFill>
    </fill>
    <fill>
      <patternFill patternType="solid">
        <fgColor rgb="FFD8E9F9"/>
        <bgColor rgb="FFD8E9F9"/>
      </patternFill>
    </fill>
    <fill>
      <patternFill patternType="solid">
        <fgColor rgb="FF3385C2"/>
        <bgColor rgb="FF3385C2"/>
      </patternFill>
    </fill>
    <fill>
      <patternFill patternType="solid">
        <fgColor rgb="FF247CBD"/>
        <bgColor rgb="FF247CBD"/>
      </patternFill>
    </fill>
    <fill>
      <patternFill patternType="solid">
        <fgColor rgb="FF5197CC"/>
        <bgColor rgb="FF5197CC"/>
      </patternFill>
    </fill>
    <fill>
      <patternFill patternType="solid">
        <fgColor rgb="FF6FA9D6"/>
        <bgColor rgb="FF6FA9D6"/>
      </patternFill>
    </fill>
    <fill>
      <patternFill patternType="solid">
        <fgColor rgb="FF7EB2DB"/>
        <bgColor rgb="FF7EB2DB"/>
      </patternFill>
    </fill>
    <fill>
      <patternFill patternType="solid">
        <fgColor rgb="FFABCEEA"/>
        <bgColor rgb="FFABCEEA"/>
      </patternFill>
    </fill>
    <fill>
      <patternFill patternType="solid">
        <fgColor rgb="FFD9E2F3"/>
        <bgColor rgb="FFD9E2F3"/>
      </patternFill>
    </fill>
    <fill>
      <patternFill patternType="solid">
        <fgColor rgb="FFFBE4D5"/>
        <bgColor rgb="FFFBE4D5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" fontId="1" fillId="0" borderId="0" xfId="0" applyNumberFormat="1" applyFont="1"/>
    <xf numFmtId="2" fontId="6" fillId="12" borderId="2" xfId="0" applyNumberFormat="1" applyFont="1" applyFill="1" applyBorder="1"/>
    <xf numFmtId="2" fontId="6" fillId="13" borderId="2" xfId="0" applyNumberFormat="1" applyFont="1" applyFill="1" applyBorder="1"/>
    <xf numFmtId="2" fontId="6" fillId="14" borderId="2" xfId="0" applyNumberFormat="1" applyFont="1" applyFill="1" applyBorder="1"/>
    <xf numFmtId="2" fontId="6" fillId="15" borderId="2" xfId="0" applyNumberFormat="1" applyFont="1" applyFill="1" applyBorder="1"/>
    <xf numFmtId="1" fontId="0" fillId="0" borderId="0" xfId="0" applyNumberForma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nLuc Luminescence with Translation of pKR214 (T7-tul4-nLuc) by LVS Ribosomes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errBars>
            <c:errBarType val="both"/>
            <c:errValType val="cust"/>
            <c:noEndCap val="0"/>
            <c:plus>
              <c:numRef>
                <c:f>Sheet1!$W$12:$W$16</c:f>
                <c:numCache>
                  <c:formatCode>General</c:formatCode>
                  <c:ptCount val="5"/>
                  <c:pt idx="0">
                    <c:v>52731.699093935364</c:v>
                  </c:pt>
                  <c:pt idx="1">
                    <c:v>36703.883954335586</c:v>
                  </c:pt>
                  <c:pt idx="2">
                    <c:v>327950.72079353628</c:v>
                  </c:pt>
                  <c:pt idx="3">
                    <c:v>287014.58227820671</c:v>
                  </c:pt>
                  <c:pt idx="4">
                    <c:v>834.85088488903216</c:v>
                  </c:pt>
                </c:numCache>
              </c:numRef>
            </c:plus>
            <c:minus>
              <c:numRef>
                <c:f>Sheet1!$W$12:$W$16</c:f>
                <c:numCache>
                  <c:formatCode>General</c:formatCode>
                  <c:ptCount val="5"/>
                  <c:pt idx="0">
                    <c:v>52731.699093935364</c:v>
                  </c:pt>
                  <c:pt idx="1">
                    <c:v>36703.883954335586</c:v>
                  </c:pt>
                  <c:pt idx="2">
                    <c:v>327950.72079353628</c:v>
                  </c:pt>
                  <c:pt idx="3">
                    <c:v>287014.58227820671</c:v>
                  </c:pt>
                  <c:pt idx="4">
                    <c:v>834.85088488903216</c:v>
                  </c:pt>
                </c:numCache>
              </c:numRef>
            </c:minus>
          </c:errBars>
          <c:cat>
            <c:strRef>
              <c:f>Sheet1!$Q$12:$Q$16</c:f>
              <c:strCache>
                <c:ptCount val="5"/>
                <c:pt idx="0">
                  <c:v>3/16 LVS 2a</c:v>
                </c:pt>
                <c:pt idx="1">
                  <c:v>3/16 LVS 2b</c:v>
                </c:pt>
                <c:pt idx="2">
                  <c:v>3/16 LVS 3a</c:v>
                </c:pt>
                <c:pt idx="3">
                  <c:v>3/16 LVS 3b</c:v>
                </c:pt>
                <c:pt idx="4">
                  <c:v>No ribosomes</c:v>
                </c:pt>
              </c:strCache>
            </c:strRef>
          </c:cat>
          <c:val>
            <c:numRef>
              <c:f>Sheet1!$V$12:$V$16</c:f>
              <c:numCache>
                <c:formatCode>0</c:formatCode>
                <c:ptCount val="5"/>
                <c:pt idx="0">
                  <c:v>399766.33333333331</c:v>
                </c:pt>
                <c:pt idx="1">
                  <c:v>328289.33333333331</c:v>
                </c:pt>
                <c:pt idx="2">
                  <c:v>2202274</c:v>
                </c:pt>
                <c:pt idx="3">
                  <c:v>1212584.6666666667</c:v>
                </c:pt>
                <c:pt idx="4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957-4997-8B82-33B0CF057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1062712"/>
        <c:axId val="274425089"/>
      </c:barChart>
      <c:catAx>
        <c:axId val="601062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sz="10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1000" b="0" i="0">
                    <a:solidFill>
                      <a:srgbClr val="000000"/>
                    </a:solidFill>
                    <a:latin typeface="+mn-lt"/>
                  </a:rPr>
                  <a:t>Samples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74425089"/>
        <c:crosses val="autoZero"/>
        <c:auto val="1"/>
        <c:lblAlgn val="ctr"/>
        <c:lblOffset val="100"/>
        <c:noMultiLvlLbl val="1"/>
      </c:catAx>
      <c:valAx>
        <c:axId val="274425089"/>
        <c:scaling>
          <c:orientation val="minMax"/>
          <c:min val="1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1000" b="0" i="0">
                    <a:solidFill>
                      <a:srgbClr val="000000"/>
                    </a:solidFill>
                    <a:latin typeface="+mn-lt"/>
                  </a:rPr>
                  <a:t>Luminescence (RLU)</a:t>
                </a:r>
              </a:p>
            </c:rich>
          </c:tx>
          <c:overlay val="0"/>
        </c:title>
        <c:numFmt formatCode="0.E+0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601062712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20</xdr:row>
      <xdr:rowOff>95250</xdr:rowOff>
    </xdr:from>
    <xdr:ext cx="7153275" cy="4438650"/>
    <xdr:graphicFrame macro="">
      <xdr:nvGraphicFramePr>
        <xdr:cNvPr id="801510800" name="Chart 1">
          <a:extLst>
            <a:ext uri="{FF2B5EF4-FFF2-40B4-BE49-F238E27FC236}">
              <a16:creationId xmlns:a16="http://schemas.microsoft.com/office/drawing/2014/main" id="{00000000-0008-0000-0000-00009015C6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abSelected="1" topLeftCell="A7" zoomScale="90" zoomScaleNormal="90" workbookViewId="0">
      <selection activeCell="N32" sqref="N32"/>
    </sheetView>
  </sheetViews>
  <sheetFormatPr baseColWidth="10" defaultColWidth="14.5" defaultRowHeight="15" customHeight="1" x14ac:dyDescent="0.2"/>
  <cols>
    <col min="1" max="16" width="8.6640625" customWidth="1"/>
    <col min="17" max="17" width="28.6640625" customWidth="1"/>
    <col min="18" max="26" width="8.6640625" customWidth="1"/>
  </cols>
  <sheetData>
    <row r="1" spans="1:23" ht="14.25" customHeight="1" x14ac:dyDescent="0.2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3" ht="14.25" customHeight="1" x14ac:dyDescent="0.2">
      <c r="A2" s="2" t="s">
        <v>1</v>
      </c>
      <c r="B2" s="3" t="s">
        <v>2</v>
      </c>
      <c r="C2" s="4"/>
      <c r="D2" s="3" t="s">
        <v>3</v>
      </c>
      <c r="E2" s="4"/>
      <c r="F2" s="5" t="s">
        <v>4</v>
      </c>
      <c r="G2" s="4"/>
      <c r="H2" s="4" t="s">
        <v>5</v>
      </c>
      <c r="I2" s="4"/>
      <c r="J2" s="4" t="s">
        <v>6</v>
      </c>
      <c r="K2" s="4"/>
      <c r="L2" s="4" t="s">
        <v>7</v>
      </c>
      <c r="M2" s="4"/>
      <c r="N2" s="6"/>
    </row>
    <row r="3" spans="1:23" ht="14.25" customHeight="1" x14ac:dyDescent="0.2">
      <c r="A3" s="2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/>
    </row>
    <row r="4" spans="1:23" ht="14.25" customHeight="1" x14ac:dyDescent="0.2">
      <c r="A4" s="2" t="s">
        <v>9</v>
      </c>
      <c r="B4" s="5" t="s">
        <v>10</v>
      </c>
      <c r="C4" s="4"/>
      <c r="D4" s="5" t="s">
        <v>11</v>
      </c>
      <c r="E4" s="4"/>
      <c r="F4" s="5" t="s">
        <v>12</v>
      </c>
      <c r="G4" s="4"/>
      <c r="H4" s="4"/>
      <c r="I4" s="4"/>
      <c r="J4" s="4"/>
      <c r="K4" s="4"/>
      <c r="L4" s="4"/>
      <c r="M4" s="4"/>
      <c r="N4" s="6"/>
    </row>
    <row r="5" spans="1:23" ht="14.25" customHeight="1" x14ac:dyDescent="0.2">
      <c r="A5" s="2" t="s">
        <v>13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6"/>
    </row>
    <row r="6" spans="1:23" ht="14.25" customHeight="1" x14ac:dyDescent="0.2">
      <c r="A6" s="2" t="s">
        <v>14</v>
      </c>
      <c r="B6" s="7" t="s">
        <v>15</v>
      </c>
      <c r="C6" s="4"/>
      <c r="D6" s="8" t="s">
        <v>16</v>
      </c>
      <c r="E6" s="4"/>
      <c r="F6" s="9" t="s">
        <v>17</v>
      </c>
      <c r="G6" s="4"/>
      <c r="H6" s="4"/>
      <c r="I6" s="4"/>
      <c r="J6" s="4"/>
      <c r="K6" s="4"/>
      <c r="L6" s="4"/>
      <c r="M6" s="4"/>
      <c r="N6" s="6"/>
    </row>
    <row r="7" spans="1:23" ht="14.25" customHeight="1" x14ac:dyDescent="0.2">
      <c r="A7" s="2" t="s">
        <v>18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6"/>
      <c r="U7" s="21">
        <f>AVERAGE(U12:U13)</f>
        <v>368506.83333333331</v>
      </c>
      <c r="V7">
        <f>U8/U7</f>
        <v>4.6455266998667151</v>
      </c>
    </row>
    <row r="8" spans="1:23" ht="14.25" customHeight="1" x14ac:dyDescent="0.2">
      <c r="A8" s="2" t="s">
        <v>19</v>
      </c>
      <c r="B8" s="10" t="s">
        <v>20</v>
      </c>
      <c r="C8" s="4"/>
      <c r="D8" s="11" t="s">
        <v>21</v>
      </c>
      <c r="E8" s="4"/>
      <c r="F8" s="12" t="s">
        <v>22</v>
      </c>
      <c r="G8" s="4"/>
      <c r="H8" s="4"/>
      <c r="I8" s="4"/>
      <c r="J8" s="4"/>
      <c r="K8" s="4"/>
      <c r="L8" s="4"/>
      <c r="M8" s="4"/>
      <c r="N8" s="6"/>
      <c r="U8" s="21">
        <f>AVERAGE(U14:U15)</f>
        <v>1711908.3333333335</v>
      </c>
    </row>
    <row r="9" spans="1:23" ht="14.25" customHeight="1" x14ac:dyDescent="0.2">
      <c r="A9" s="2" t="s">
        <v>23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6"/>
    </row>
    <row r="10" spans="1:23" ht="14.25" customHeight="1" x14ac:dyDescent="0.2">
      <c r="R10" s="13" t="s">
        <v>24</v>
      </c>
    </row>
    <row r="11" spans="1:23" ht="14.25" customHeight="1" x14ac:dyDescent="0.2">
      <c r="A11" s="1" t="s">
        <v>25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4" t="s">
        <v>26</v>
      </c>
      <c r="Q11" s="14" t="s">
        <v>27</v>
      </c>
      <c r="R11" s="13" t="s">
        <v>28</v>
      </c>
      <c r="S11" s="13" t="s">
        <v>29</v>
      </c>
      <c r="T11" s="13" t="s">
        <v>30</v>
      </c>
      <c r="U11" s="13" t="s">
        <v>31</v>
      </c>
      <c r="V11" s="13" t="s">
        <v>32</v>
      </c>
      <c r="W11" s="13" t="s">
        <v>33</v>
      </c>
    </row>
    <row r="12" spans="1:23" ht="14.25" customHeight="1" x14ac:dyDescent="0.2">
      <c r="A12" s="2" t="s">
        <v>1</v>
      </c>
      <c r="B12" s="3">
        <v>450502</v>
      </c>
      <c r="C12" s="4">
        <v>251</v>
      </c>
      <c r="D12" s="3">
        <v>415408</v>
      </c>
      <c r="E12" s="4">
        <v>207</v>
      </c>
      <c r="F12" s="5">
        <v>346826</v>
      </c>
      <c r="G12" s="4">
        <v>87</v>
      </c>
      <c r="H12" s="4">
        <v>4959</v>
      </c>
      <c r="I12" s="4">
        <v>10</v>
      </c>
      <c r="J12" s="4">
        <v>4963</v>
      </c>
      <c r="K12" s="4">
        <v>16</v>
      </c>
      <c r="L12" s="4">
        <v>3515</v>
      </c>
      <c r="M12" s="4">
        <v>5</v>
      </c>
      <c r="N12" s="6" t="s">
        <v>34</v>
      </c>
      <c r="P12" s="14">
        <v>1</v>
      </c>
      <c r="Q12" s="15" t="s">
        <v>35</v>
      </c>
      <c r="R12" s="3">
        <v>450502</v>
      </c>
      <c r="S12" s="3">
        <v>415408</v>
      </c>
      <c r="T12" s="5">
        <v>346826</v>
      </c>
      <c r="U12" s="16">
        <f t="shared" ref="U12:U16" si="0">AVERAGE(R12:T12)</f>
        <v>404245.33333333331</v>
      </c>
      <c r="V12" s="16">
        <f t="shared" ref="V12:V16" si="1">U12-4479</f>
        <v>399766.33333333331</v>
      </c>
      <c r="W12" s="16">
        <f t="shared" ref="W12:W16" si="2">_xlfn.STDEV.S(R12:T12)</f>
        <v>52731.699093935364</v>
      </c>
    </row>
    <row r="13" spans="1:23" ht="14.25" customHeight="1" x14ac:dyDescent="0.2">
      <c r="A13" s="2" t="s">
        <v>8</v>
      </c>
      <c r="B13" s="4">
        <v>152</v>
      </c>
      <c r="C13" s="4">
        <v>67</v>
      </c>
      <c r="D13" s="4">
        <v>157</v>
      </c>
      <c r="E13" s="4">
        <v>49</v>
      </c>
      <c r="F13" s="4">
        <v>140</v>
      </c>
      <c r="G13" s="4">
        <v>31</v>
      </c>
      <c r="H13" s="4">
        <v>18</v>
      </c>
      <c r="I13" s="4">
        <v>8</v>
      </c>
      <c r="J13" s="4">
        <v>12</v>
      </c>
      <c r="K13" s="4">
        <v>9</v>
      </c>
      <c r="L13" s="4">
        <v>5</v>
      </c>
      <c r="M13" s="4">
        <v>5</v>
      </c>
      <c r="N13" s="6" t="s">
        <v>34</v>
      </c>
      <c r="P13" s="14">
        <v>2</v>
      </c>
      <c r="Q13" s="15" t="s">
        <v>36</v>
      </c>
      <c r="R13" s="5">
        <v>357307</v>
      </c>
      <c r="S13" s="5">
        <v>350425</v>
      </c>
      <c r="T13" s="5">
        <v>290573</v>
      </c>
      <c r="U13" s="16">
        <f t="shared" si="0"/>
        <v>332768.33333333331</v>
      </c>
      <c r="V13" s="16">
        <f t="shared" si="1"/>
        <v>328289.33333333331</v>
      </c>
      <c r="W13" s="16">
        <f t="shared" si="2"/>
        <v>36703.883954335586</v>
      </c>
    </row>
    <row r="14" spans="1:23" ht="14.25" customHeight="1" x14ac:dyDescent="0.2">
      <c r="A14" s="2" t="s">
        <v>9</v>
      </c>
      <c r="B14" s="5">
        <v>357307</v>
      </c>
      <c r="C14" s="4">
        <v>222</v>
      </c>
      <c r="D14" s="5">
        <v>350425</v>
      </c>
      <c r="E14" s="4">
        <v>180</v>
      </c>
      <c r="F14" s="5">
        <v>290573</v>
      </c>
      <c r="G14" s="4">
        <v>79</v>
      </c>
      <c r="H14" s="4">
        <v>17</v>
      </c>
      <c r="I14" s="4">
        <v>38</v>
      </c>
      <c r="J14" s="4">
        <v>12</v>
      </c>
      <c r="K14" s="4">
        <v>8</v>
      </c>
      <c r="L14" s="4">
        <v>8</v>
      </c>
      <c r="M14" s="4">
        <v>9</v>
      </c>
      <c r="N14" s="6" t="s">
        <v>34</v>
      </c>
      <c r="P14" s="14">
        <v>3</v>
      </c>
      <c r="Q14" s="15" t="s">
        <v>37</v>
      </c>
      <c r="R14" s="7">
        <v>2256370</v>
      </c>
      <c r="S14" s="8">
        <v>2507068</v>
      </c>
      <c r="T14" s="9">
        <v>1856821</v>
      </c>
      <c r="U14" s="16">
        <f t="shared" si="0"/>
        <v>2206753</v>
      </c>
      <c r="V14" s="16">
        <f t="shared" si="1"/>
        <v>2202274</v>
      </c>
      <c r="W14" s="16">
        <f t="shared" si="2"/>
        <v>327950.72079353628</v>
      </c>
    </row>
    <row r="15" spans="1:23" ht="14.25" customHeight="1" x14ac:dyDescent="0.2">
      <c r="A15" s="2" t="s">
        <v>13</v>
      </c>
      <c r="B15" s="4">
        <v>579</v>
      </c>
      <c r="C15" s="4">
        <v>240</v>
      </c>
      <c r="D15" s="4">
        <v>680</v>
      </c>
      <c r="E15" s="4">
        <v>243</v>
      </c>
      <c r="F15" s="4">
        <v>525</v>
      </c>
      <c r="G15" s="4">
        <v>118</v>
      </c>
      <c r="H15" s="4">
        <v>26</v>
      </c>
      <c r="I15" s="4">
        <v>16</v>
      </c>
      <c r="J15" s="4">
        <v>17</v>
      </c>
      <c r="K15" s="4">
        <v>11</v>
      </c>
      <c r="L15" s="4">
        <v>5</v>
      </c>
      <c r="M15" s="4">
        <v>7</v>
      </c>
      <c r="N15" s="6" t="s">
        <v>34</v>
      </c>
      <c r="P15" s="14">
        <v>4</v>
      </c>
      <c r="Q15" s="15" t="s">
        <v>38</v>
      </c>
      <c r="R15" s="10">
        <v>1443471</v>
      </c>
      <c r="S15" s="11">
        <v>1313460</v>
      </c>
      <c r="T15" s="12">
        <v>894260</v>
      </c>
      <c r="U15" s="16">
        <f t="shared" si="0"/>
        <v>1217063.6666666667</v>
      </c>
      <c r="V15" s="16">
        <f t="shared" si="1"/>
        <v>1212584.6666666667</v>
      </c>
      <c r="W15" s="16">
        <f t="shared" si="2"/>
        <v>287014.58227820671</v>
      </c>
    </row>
    <row r="16" spans="1:23" ht="14.25" customHeight="1" x14ac:dyDescent="0.2">
      <c r="A16" s="2" t="s">
        <v>14</v>
      </c>
      <c r="B16" s="7">
        <v>2256370</v>
      </c>
      <c r="C16" s="4">
        <v>1203</v>
      </c>
      <c r="D16" s="8">
        <v>2507068</v>
      </c>
      <c r="E16" s="4">
        <v>1028</v>
      </c>
      <c r="F16" s="9">
        <v>1856821</v>
      </c>
      <c r="G16" s="4">
        <v>409</v>
      </c>
      <c r="H16" s="4">
        <v>22</v>
      </c>
      <c r="I16" s="4">
        <v>14</v>
      </c>
      <c r="J16" s="4">
        <v>7</v>
      </c>
      <c r="K16" s="4">
        <v>11</v>
      </c>
      <c r="L16" s="4">
        <v>11</v>
      </c>
      <c r="M16" s="4">
        <v>5</v>
      </c>
      <c r="N16" s="6" t="s">
        <v>34</v>
      </c>
      <c r="P16" s="14">
        <v>5</v>
      </c>
      <c r="Q16" s="15" t="s">
        <v>39</v>
      </c>
      <c r="R16" s="4">
        <v>4959</v>
      </c>
      <c r="S16" s="4">
        <v>4963</v>
      </c>
      <c r="T16" s="4">
        <v>3515</v>
      </c>
      <c r="U16" s="16">
        <f t="shared" si="0"/>
        <v>4479</v>
      </c>
      <c r="V16" s="16">
        <f t="shared" si="1"/>
        <v>0</v>
      </c>
      <c r="W16" s="16">
        <f t="shared" si="2"/>
        <v>834.85088488903216</v>
      </c>
    </row>
    <row r="17" spans="1:21" ht="14.25" customHeight="1" x14ac:dyDescent="0.2">
      <c r="A17" s="2" t="s">
        <v>18</v>
      </c>
      <c r="B17" s="4">
        <v>624</v>
      </c>
      <c r="C17" s="4">
        <v>232</v>
      </c>
      <c r="D17" s="4">
        <v>626</v>
      </c>
      <c r="E17" s="4">
        <v>217</v>
      </c>
      <c r="F17" s="4">
        <v>436</v>
      </c>
      <c r="G17" s="4">
        <v>97</v>
      </c>
      <c r="H17" s="4">
        <v>24</v>
      </c>
      <c r="I17" s="4">
        <v>18</v>
      </c>
      <c r="J17" s="4">
        <v>10</v>
      </c>
      <c r="K17" s="4">
        <v>9</v>
      </c>
      <c r="L17" s="4">
        <v>6</v>
      </c>
      <c r="M17" s="4">
        <v>7</v>
      </c>
      <c r="N17" s="6" t="s">
        <v>34</v>
      </c>
      <c r="P17" s="14"/>
      <c r="Q17" s="15"/>
    </row>
    <row r="18" spans="1:21" ht="14.25" customHeight="1" x14ac:dyDescent="0.2">
      <c r="A18" s="2" t="s">
        <v>19</v>
      </c>
      <c r="B18" s="10">
        <v>1443471</v>
      </c>
      <c r="C18" s="4">
        <v>700</v>
      </c>
      <c r="D18" s="11">
        <v>1313460</v>
      </c>
      <c r="E18" s="4">
        <v>532</v>
      </c>
      <c r="F18" s="12">
        <v>894260</v>
      </c>
      <c r="G18" s="4">
        <v>198</v>
      </c>
      <c r="H18" s="4">
        <v>13</v>
      </c>
      <c r="I18" s="4">
        <v>11</v>
      </c>
      <c r="J18" s="4">
        <v>8</v>
      </c>
      <c r="K18" s="4">
        <v>7</v>
      </c>
      <c r="L18" s="4">
        <v>8</v>
      </c>
      <c r="M18" s="4">
        <v>5</v>
      </c>
      <c r="N18" s="6" t="s">
        <v>34</v>
      </c>
      <c r="P18" s="14"/>
      <c r="R18" s="13" t="s">
        <v>40</v>
      </c>
      <c r="S18" s="13"/>
      <c r="T18" s="13"/>
    </row>
    <row r="19" spans="1:21" ht="14.25" customHeight="1" x14ac:dyDescent="0.2">
      <c r="A19" s="2" t="s">
        <v>23</v>
      </c>
      <c r="B19" s="4">
        <v>178</v>
      </c>
      <c r="C19" s="4">
        <v>72</v>
      </c>
      <c r="D19" s="4">
        <v>184</v>
      </c>
      <c r="E19" s="4">
        <v>68</v>
      </c>
      <c r="F19" s="4">
        <v>114</v>
      </c>
      <c r="G19" s="4">
        <v>37</v>
      </c>
      <c r="H19" s="4">
        <v>8</v>
      </c>
      <c r="I19" s="4">
        <v>8</v>
      </c>
      <c r="J19" s="4">
        <v>11</v>
      </c>
      <c r="K19" s="4">
        <v>7</v>
      </c>
      <c r="L19" s="4">
        <v>3</v>
      </c>
      <c r="M19" s="4">
        <v>4</v>
      </c>
      <c r="N19" s="6" t="s">
        <v>34</v>
      </c>
      <c r="R19" s="13" t="s">
        <v>28</v>
      </c>
      <c r="S19" s="13" t="s">
        <v>29</v>
      </c>
      <c r="T19" s="13" t="s">
        <v>30</v>
      </c>
      <c r="U19" s="13" t="s">
        <v>31</v>
      </c>
    </row>
    <row r="20" spans="1:21" ht="14.25" customHeight="1" x14ac:dyDescent="0.2">
      <c r="R20" s="17">
        <f t="shared" ref="R20:R24" si="3">ABS(R12-U12)/U12</f>
        <v>0.11442721251781102</v>
      </c>
      <c r="S20" s="17">
        <f t="shared" ref="S20:S24" si="4">ABS(S12-U12)/U12</f>
        <v>2.7613594384928015E-2</v>
      </c>
      <c r="T20" s="17">
        <f t="shared" ref="T20:T24" si="5">ABS(T12-U12)/U12</f>
        <v>0.1420408069027389</v>
      </c>
      <c r="U20" s="17">
        <f t="shared" ref="U20:U24" si="6">AVERAGE(R20:T20)</f>
        <v>9.4693871268492644E-2</v>
      </c>
    </row>
    <row r="21" spans="1:21" ht="14.25" customHeight="1" x14ac:dyDescent="0.2">
      <c r="R21" s="18">
        <f t="shared" si="3"/>
        <v>7.3740990979710666E-2</v>
      </c>
      <c r="S21" s="18">
        <f t="shared" si="4"/>
        <v>5.3059936592524393E-2</v>
      </c>
      <c r="T21" s="18">
        <f t="shared" si="5"/>
        <v>0.12680092757223488</v>
      </c>
      <c r="U21" s="18">
        <f t="shared" si="6"/>
        <v>8.4533951714823308E-2</v>
      </c>
    </row>
    <row r="22" spans="1:21" ht="14.25" customHeight="1" x14ac:dyDescent="0.2">
      <c r="R22" s="19">
        <f t="shared" si="3"/>
        <v>2.2484165649712496E-2</v>
      </c>
      <c r="S22" s="19">
        <f t="shared" si="4"/>
        <v>0.13608908654480134</v>
      </c>
      <c r="T22" s="19">
        <f t="shared" si="5"/>
        <v>0.15857325219451385</v>
      </c>
      <c r="U22" s="19">
        <f t="shared" si="6"/>
        <v>0.10571550146300923</v>
      </c>
    </row>
    <row r="23" spans="1:21" ht="14.25" customHeight="1" x14ac:dyDescent="0.2">
      <c r="R23" s="20">
        <f t="shared" si="3"/>
        <v>0.18602751814407947</v>
      </c>
      <c r="S23" s="20">
        <f t="shared" si="4"/>
        <v>7.9204018633919654E-2</v>
      </c>
      <c r="T23" s="20">
        <f t="shared" si="5"/>
        <v>0.26523153677799932</v>
      </c>
      <c r="U23" s="20">
        <f t="shared" si="6"/>
        <v>0.17682102451866619</v>
      </c>
    </row>
    <row r="24" spans="1:21" ht="14.25" customHeight="1" x14ac:dyDescent="0.2">
      <c r="R24" s="17">
        <f t="shared" si="3"/>
        <v>0.10716677829872739</v>
      </c>
      <c r="S24" s="17">
        <f t="shared" si="4"/>
        <v>0.10805983478455013</v>
      </c>
      <c r="T24" s="17">
        <f t="shared" si="5"/>
        <v>0.21522661308327751</v>
      </c>
      <c r="U24" s="17">
        <f t="shared" si="6"/>
        <v>0.14348440872218501</v>
      </c>
    </row>
    <row r="25" spans="1:21" ht="14.25" customHeight="1" x14ac:dyDescent="0.2"/>
    <row r="26" spans="1:21" ht="14.25" customHeight="1" x14ac:dyDescent="0.2"/>
    <row r="27" spans="1:21" ht="14.25" customHeight="1" x14ac:dyDescent="0.2"/>
    <row r="28" spans="1:21" ht="14.25" customHeight="1" x14ac:dyDescent="0.2"/>
    <row r="29" spans="1:21" ht="14.25" customHeight="1" x14ac:dyDescent="0.2"/>
    <row r="30" spans="1:21" ht="14.25" customHeight="1" x14ac:dyDescent="0.2"/>
    <row r="31" spans="1:21" ht="14.25" customHeight="1" x14ac:dyDescent="0.2"/>
    <row r="32" spans="1:21" ht="14.25" customHeight="1" x14ac:dyDescent="0.2"/>
    <row r="33" spans="14:14" ht="14.25" customHeight="1" x14ac:dyDescent="0.2"/>
    <row r="34" spans="14:14" ht="14.25" customHeight="1" x14ac:dyDescent="0.2"/>
    <row r="35" spans="14:14" ht="14.25" customHeight="1" x14ac:dyDescent="0.2">
      <c r="N35" s="22"/>
    </row>
    <row r="36" spans="14:14" ht="14.25" customHeight="1" x14ac:dyDescent="0.2">
      <c r="N36" s="22"/>
    </row>
    <row r="37" spans="14:14" ht="14.25" customHeight="1" x14ac:dyDescent="0.2">
      <c r="N37" s="22"/>
    </row>
    <row r="38" spans="14:14" ht="14.25" customHeight="1" x14ac:dyDescent="0.2"/>
    <row r="39" spans="14:14" ht="14.25" customHeight="1" x14ac:dyDescent="0.2"/>
    <row r="40" spans="14:14" ht="14.25" customHeight="1" x14ac:dyDescent="0.2"/>
    <row r="41" spans="14:14" ht="14.25" customHeight="1" x14ac:dyDescent="0.2"/>
    <row r="42" spans="14:14" ht="14.25" customHeight="1" x14ac:dyDescent="0.2"/>
    <row r="43" spans="14:14" ht="14.25" customHeight="1" x14ac:dyDescent="0.2"/>
    <row r="44" spans="14:14" ht="14.25" customHeight="1" x14ac:dyDescent="0.2"/>
    <row r="45" spans="14:14" ht="14.25" customHeight="1" x14ac:dyDescent="0.2"/>
    <row r="46" spans="14:14" ht="14.25" customHeight="1" x14ac:dyDescent="0.2"/>
    <row r="47" spans="14:14" ht="14.25" customHeight="1" x14ac:dyDescent="0.2"/>
    <row r="48" spans="14:14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2024-03-22T18:16:01Z</dcterms:created>
  <dcterms:modified xsi:type="dcterms:W3CDTF">2024-07-26T15:07:28Z</dcterms:modified>
</cp:coreProperties>
</file>